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0" yWindow="510" windowWidth="19410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N26" i="1"/>
  <c r="L26"/>
  <c r="K26"/>
  <c r="M25"/>
  <c r="M24"/>
  <c r="M23"/>
  <c r="M21"/>
  <c r="M20"/>
  <c r="M19"/>
  <c r="M18"/>
  <c r="M17"/>
  <c r="M16"/>
  <c r="M15"/>
  <c r="M14"/>
  <c r="M13"/>
  <c r="M12"/>
  <c r="M11"/>
  <c r="M10"/>
  <c r="M9"/>
  <c r="M8"/>
  <c r="M7"/>
  <c r="M6"/>
  <c r="M5"/>
  <c r="O5"/>
  <c r="O6"/>
  <c r="O7"/>
  <c r="O8"/>
  <c r="O9"/>
  <c r="O10"/>
  <c r="O11"/>
  <c r="O12"/>
  <c r="O13"/>
  <c r="O14"/>
  <c r="O16"/>
  <c r="O17"/>
  <c r="O18"/>
  <c r="O19"/>
  <c r="O20"/>
  <c r="O21"/>
  <c r="O24"/>
  <c r="O25"/>
  <c r="O26" l="1"/>
  <c r="M26"/>
</calcChain>
</file>

<file path=xl/sharedStrings.xml><?xml version="1.0" encoding="utf-8"?>
<sst xmlns="http://schemas.openxmlformats.org/spreadsheetml/2006/main" count="29" uniqueCount="29">
  <si>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</si>
  <si>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</si>
  <si>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</si>
  <si>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</si>
  <si>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</si>
  <si>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</si>
  <si>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</si>
  <si>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</si>
  <si>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</si>
  <si>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</si>
  <si>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</si>
  <si>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</si>
  <si>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</si>
  <si>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</si>
  <si>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</si>
  <si>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</si>
  <si>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</si>
  <si>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</si>
  <si>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</si>
  <si>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</si>
  <si>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</si>
  <si>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</si>
  <si>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</si>
  <si>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</si>
  <si>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Темп роста к соответствующему периоду 2022 года, %</t>
  </si>
  <si>
    <t>Утвержденные бюджетные назначения на 2023год, 
тыс. руб.</t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</si>
  <si>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indexed="8"/>
        <rFont val="Times New Roman"/>
        <family val="1"/>
        <charset val="204"/>
      </rPr>
      <t>01.01.2024</t>
    </r>
    <r>
      <rPr>
        <b/>
        <sz val="11"/>
        <color indexed="8"/>
        <rFont val="Times New Roman"/>
        <family val="1"/>
        <charset val="204"/>
      </rPr>
      <t>)</t>
    </r>
  </si>
  <si>
    <t>Фактически исполнено по состоянию на 01.01.2024, тыс. руб.</t>
  </si>
  <si>
    <t>Фактически исполнено по состоянию на 01.01.2023, тыс.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</si>
</sst>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[Red]\-#,##0.0\ "/>
  </numFmts>
  <fonts count="9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7" fillId="0" borderId="0" xfId="0" applyNumberFormat="1" applyFon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N18" sqref="N18"/>
    </sheetView>
  </sheetViews>
  <sheetFormatPr defaultRowHeight="14.5"/>
  <cols>
    <col min="1" max="1" width="0.54296875" customWidth="1"/>
    <col min="2" max="2" width="0.1796875" customWidth="1"/>
    <col min="3" max="3" width="3.453125" customWidth="1"/>
    <col min="4" max="6" width="9.1796875" customWidth="1"/>
    <col min="11" max="12" width="11.7265625" bestFit="1" customWidth="1"/>
    <col min="13" max="13" width="6.1796875" customWidth="1"/>
    <col min="14" max="14" width="11.7265625" bestFit="1" customWidth="1"/>
    <col min="15" max="15" width="7.26953125" customWidth="1"/>
  </cols>
  <sheetData>
    <row r="1" spans="2:15" ht="40.9" customHeight="1">
      <c r="D1" s="17" t="s">
        <v>26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3" spans="2:15" ht="78" customHeight="1">
      <c r="B3" s="24" t="s">
        <v>0</v>
      </c>
      <c r="C3" s="24"/>
      <c r="D3" s="24"/>
      <c r="E3" s="24"/>
      <c r="F3" s="24"/>
      <c r="G3" s="24"/>
      <c r="H3" s="24"/>
      <c r="I3" s="24"/>
      <c r="J3" s="24"/>
      <c r="K3" s="9" t="s">
        <v>25</v>
      </c>
      <c r="L3" s="9" t="s">
        <v>27</v>
      </c>
      <c r="M3" s="9" t="s">
        <v>1</v>
      </c>
      <c r="N3" s="9" t="s">
        <v>28</v>
      </c>
      <c r="O3" s="9" t="s">
        <v>24</v>
      </c>
    </row>
    <row r="4" spans="2:15">
      <c r="B4" s="25">
        <v>1</v>
      </c>
      <c r="C4" s="25"/>
      <c r="D4" s="25"/>
      <c r="E4" s="25"/>
      <c r="F4" s="25"/>
      <c r="G4" s="25"/>
      <c r="H4" s="25"/>
      <c r="I4" s="25"/>
      <c r="J4" s="25"/>
      <c r="K4" s="11">
        <v>2</v>
      </c>
      <c r="L4" s="11">
        <v>3</v>
      </c>
      <c r="M4" s="11">
        <v>4</v>
      </c>
      <c r="N4" s="11">
        <v>3</v>
      </c>
      <c r="O4" s="12">
        <v>6</v>
      </c>
    </row>
    <row r="5" spans="2:15" ht="15" customHeight="1">
      <c r="B5" s="10"/>
      <c r="C5" s="18" t="s">
        <v>2</v>
      </c>
      <c r="D5" s="19"/>
      <c r="E5" s="19"/>
      <c r="F5" s="19"/>
      <c r="G5" s="19"/>
      <c r="H5" s="19"/>
      <c r="I5" s="19"/>
      <c r="J5" s="20"/>
      <c r="K5" s="15">
        <v>360</v>
      </c>
      <c r="L5" s="15">
        <v>360</v>
      </c>
      <c r="M5" s="13">
        <f>L5/K5%</f>
        <v>100</v>
      </c>
      <c r="N5" s="15">
        <v>240</v>
      </c>
      <c r="O5" s="13">
        <f t="shared" ref="O5:O14" si="0">L5/N5*100</f>
        <v>150</v>
      </c>
    </row>
    <row r="6" spans="2:15" ht="15" customHeight="1">
      <c r="B6" s="10"/>
      <c r="C6" s="18" t="s">
        <v>3</v>
      </c>
      <c r="D6" s="19"/>
      <c r="E6" s="19"/>
      <c r="F6" s="19"/>
      <c r="G6" s="19"/>
      <c r="H6" s="19"/>
      <c r="I6" s="19"/>
      <c r="J6" s="20"/>
      <c r="K6" s="15">
        <v>393738.5</v>
      </c>
      <c r="L6" s="15">
        <v>393192.5</v>
      </c>
      <c r="M6" s="13">
        <f t="shared" ref="M6:M26" si="1">L6/K6%</f>
        <v>99.861329283267949</v>
      </c>
      <c r="N6" s="15">
        <v>315552.3</v>
      </c>
      <c r="O6" s="13">
        <f t="shared" si="0"/>
        <v>124.60454257503433</v>
      </c>
    </row>
    <row r="7" spans="2:15" ht="15" customHeight="1">
      <c r="B7" s="10"/>
      <c r="C7" s="18" t="s">
        <v>4</v>
      </c>
      <c r="D7" s="19"/>
      <c r="E7" s="19"/>
      <c r="F7" s="19"/>
      <c r="G7" s="19"/>
      <c r="H7" s="19"/>
      <c r="I7" s="19"/>
      <c r="J7" s="20"/>
      <c r="K7" s="15">
        <v>3851532.4</v>
      </c>
      <c r="L7" s="15">
        <v>3725355.1</v>
      </c>
      <c r="M7" s="13">
        <f t="shared" si="1"/>
        <v>96.723971476911373</v>
      </c>
      <c r="N7" s="15">
        <v>3262869.3</v>
      </c>
      <c r="O7" s="13">
        <f t="shared" si="0"/>
        <v>114.17420550679122</v>
      </c>
    </row>
    <row r="8" spans="2:15" ht="15" customHeight="1">
      <c r="B8" s="10"/>
      <c r="C8" s="18" t="s">
        <v>5</v>
      </c>
      <c r="D8" s="19"/>
      <c r="E8" s="19"/>
      <c r="F8" s="19"/>
      <c r="G8" s="19"/>
      <c r="H8" s="19"/>
      <c r="I8" s="19"/>
      <c r="J8" s="20"/>
      <c r="K8" s="15">
        <v>23798.1</v>
      </c>
      <c r="L8" s="15">
        <v>23354</v>
      </c>
      <c r="M8" s="13">
        <f t="shared" si="1"/>
        <v>98.133884637849249</v>
      </c>
      <c r="N8" s="15">
        <v>52073.3</v>
      </c>
      <c r="O8" s="13">
        <f t="shared" si="0"/>
        <v>44.848319580283942</v>
      </c>
    </row>
    <row r="9" spans="2:15" ht="15" customHeight="1">
      <c r="B9" s="10"/>
      <c r="C9" s="18" t="s">
        <v>6</v>
      </c>
      <c r="D9" s="19"/>
      <c r="E9" s="19"/>
      <c r="F9" s="19"/>
      <c r="G9" s="19"/>
      <c r="H9" s="19"/>
      <c r="I9" s="19"/>
      <c r="J9" s="20"/>
      <c r="K9" s="15">
        <v>331483.3</v>
      </c>
      <c r="L9" s="15">
        <v>331099.8</v>
      </c>
      <c r="M9" s="13">
        <f t="shared" si="1"/>
        <v>99.884307897260584</v>
      </c>
      <c r="N9" s="15">
        <v>252113.3</v>
      </c>
      <c r="O9" s="13">
        <f t="shared" si="0"/>
        <v>131.32976324533453</v>
      </c>
    </row>
    <row r="10" spans="2:15" ht="15" customHeight="1">
      <c r="B10" s="10"/>
      <c r="C10" s="18" t="s">
        <v>7</v>
      </c>
      <c r="D10" s="19"/>
      <c r="E10" s="19"/>
      <c r="F10" s="19"/>
      <c r="G10" s="19"/>
      <c r="H10" s="19"/>
      <c r="I10" s="19"/>
      <c r="J10" s="20"/>
      <c r="K10" s="15">
        <v>3971</v>
      </c>
      <c r="L10" s="15">
        <v>3605.4</v>
      </c>
      <c r="M10" s="13">
        <f t="shared" si="1"/>
        <v>90.793251070259387</v>
      </c>
      <c r="N10" s="15">
        <v>3955.8</v>
      </c>
      <c r="O10" s="13">
        <f t="shared" si="0"/>
        <v>91.142120430759903</v>
      </c>
    </row>
    <row r="11" spans="2:15" ht="15" customHeight="1">
      <c r="B11" s="10"/>
      <c r="C11" s="18" t="s">
        <v>8</v>
      </c>
      <c r="D11" s="19"/>
      <c r="E11" s="19"/>
      <c r="F11" s="19"/>
      <c r="G11" s="19"/>
      <c r="H11" s="19"/>
      <c r="I11" s="19"/>
      <c r="J11" s="20"/>
      <c r="K11" s="15">
        <v>20901.599999999999</v>
      </c>
      <c r="L11" s="15">
        <v>20770.5</v>
      </c>
      <c r="M11" s="13">
        <f t="shared" si="1"/>
        <v>99.372775289929962</v>
      </c>
      <c r="N11" s="15">
        <v>69252</v>
      </c>
      <c r="O11" s="13">
        <f t="shared" si="0"/>
        <v>29.992635591751863</v>
      </c>
    </row>
    <row r="12" spans="2:15" ht="23.25" customHeight="1">
      <c r="B12" s="10"/>
      <c r="C12" s="18" t="s">
        <v>9</v>
      </c>
      <c r="D12" s="19"/>
      <c r="E12" s="19"/>
      <c r="F12" s="19"/>
      <c r="G12" s="19"/>
      <c r="H12" s="19"/>
      <c r="I12" s="19"/>
      <c r="J12" s="20"/>
      <c r="K12" s="15">
        <v>123554.5</v>
      </c>
      <c r="L12" s="15">
        <v>119933.2</v>
      </c>
      <c r="M12" s="13">
        <f t="shared" si="1"/>
        <v>97.069066687170434</v>
      </c>
      <c r="N12" s="15">
        <v>90798.1</v>
      </c>
      <c r="O12" s="13">
        <f t="shared" si="0"/>
        <v>132.08778597790041</v>
      </c>
    </row>
    <row r="13" spans="2:15" ht="15" customHeight="1">
      <c r="B13" s="10"/>
      <c r="C13" s="18" t="s">
        <v>10</v>
      </c>
      <c r="D13" s="19"/>
      <c r="E13" s="19"/>
      <c r="F13" s="19"/>
      <c r="G13" s="19"/>
      <c r="H13" s="19"/>
      <c r="I13" s="19"/>
      <c r="J13" s="20"/>
      <c r="K13" s="15">
        <v>63585</v>
      </c>
      <c r="L13" s="15">
        <v>62623</v>
      </c>
      <c r="M13" s="13">
        <f t="shared" si="1"/>
        <v>98.487064559251394</v>
      </c>
      <c r="N13" s="15">
        <v>57134.5</v>
      </c>
      <c r="O13" s="13">
        <f t="shared" si="0"/>
        <v>109.60627991843808</v>
      </c>
    </row>
    <row r="14" spans="2:15" ht="23.25" customHeight="1">
      <c r="B14" s="10"/>
      <c r="C14" s="18" t="s">
        <v>11</v>
      </c>
      <c r="D14" s="19"/>
      <c r="E14" s="19"/>
      <c r="F14" s="19"/>
      <c r="G14" s="19"/>
      <c r="H14" s="19"/>
      <c r="I14" s="19"/>
      <c r="J14" s="20"/>
      <c r="K14" s="15">
        <v>161017.1</v>
      </c>
      <c r="L14" s="15">
        <v>156684.20000000001</v>
      </c>
      <c r="M14" s="13">
        <f t="shared" si="1"/>
        <v>97.309043573632863</v>
      </c>
      <c r="N14" s="15">
        <v>217601.3</v>
      </c>
      <c r="O14" s="13">
        <f t="shared" si="0"/>
        <v>72.005176439662819</v>
      </c>
    </row>
    <row r="15" spans="2:15" ht="15" customHeight="1">
      <c r="B15" s="10"/>
      <c r="C15" s="18" t="s">
        <v>12</v>
      </c>
      <c r="D15" s="19"/>
      <c r="E15" s="19"/>
      <c r="F15" s="19"/>
      <c r="G15" s="19"/>
      <c r="H15" s="19"/>
      <c r="I15" s="19"/>
      <c r="J15" s="20"/>
      <c r="K15" s="15">
        <v>1000</v>
      </c>
      <c r="L15" s="15">
        <v>1000</v>
      </c>
      <c r="M15" s="13">
        <f t="shared" si="1"/>
        <v>100</v>
      </c>
      <c r="N15" s="15">
        <v>751.1</v>
      </c>
      <c r="O15" s="13">
        <v>0</v>
      </c>
    </row>
    <row r="16" spans="2:15" ht="23.25" customHeight="1">
      <c r="B16" s="10"/>
      <c r="C16" s="18" t="s">
        <v>13</v>
      </c>
      <c r="D16" s="19"/>
      <c r="E16" s="19"/>
      <c r="F16" s="19"/>
      <c r="G16" s="19"/>
      <c r="H16" s="19"/>
      <c r="I16" s="19"/>
      <c r="J16" s="20"/>
      <c r="K16" s="15">
        <v>565951.1</v>
      </c>
      <c r="L16" s="15">
        <v>546374.5</v>
      </c>
      <c r="M16" s="13">
        <f t="shared" si="1"/>
        <v>96.540937900818648</v>
      </c>
      <c r="N16" s="15">
        <v>461759.3</v>
      </c>
      <c r="O16" s="13">
        <f t="shared" ref="O16:O22" si="2">L16/N16*100</f>
        <v>118.32452535336051</v>
      </c>
    </row>
    <row r="17" spans="1:15" ht="34.5" customHeight="1">
      <c r="B17" s="10"/>
      <c r="C17" s="18" t="s">
        <v>14</v>
      </c>
      <c r="D17" s="19"/>
      <c r="E17" s="19"/>
      <c r="F17" s="19"/>
      <c r="G17" s="19"/>
      <c r="H17" s="19"/>
      <c r="I17" s="19"/>
      <c r="J17" s="20"/>
      <c r="K17" s="15">
        <v>74661.899999999994</v>
      </c>
      <c r="L17" s="15">
        <v>71664.5</v>
      </c>
      <c r="M17" s="13">
        <f t="shared" si="1"/>
        <v>95.985368708805979</v>
      </c>
      <c r="N17" s="15">
        <v>70849.399999999994</v>
      </c>
      <c r="O17" s="13">
        <f t="shared" si="2"/>
        <v>101.15046845844849</v>
      </c>
    </row>
    <row r="18" spans="1:15" ht="23.25" customHeight="1">
      <c r="B18" s="10"/>
      <c r="C18" s="18" t="s">
        <v>15</v>
      </c>
      <c r="D18" s="19"/>
      <c r="E18" s="19"/>
      <c r="F18" s="19"/>
      <c r="G18" s="19"/>
      <c r="H18" s="19"/>
      <c r="I18" s="19"/>
      <c r="J18" s="20"/>
      <c r="K18" s="15">
        <v>422637.7</v>
      </c>
      <c r="L18" s="15">
        <v>407595.7</v>
      </c>
      <c r="M18" s="13">
        <f t="shared" si="1"/>
        <v>96.44092327778614</v>
      </c>
      <c r="N18" s="15">
        <v>261904.1</v>
      </c>
      <c r="O18" s="13">
        <f t="shared" si="2"/>
        <v>155.62784240491081</v>
      </c>
    </row>
    <row r="19" spans="1:15" ht="23.25" customHeight="1">
      <c r="B19" s="10"/>
      <c r="C19" s="18" t="s">
        <v>16</v>
      </c>
      <c r="D19" s="19"/>
      <c r="E19" s="19"/>
      <c r="F19" s="19"/>
      <c r="G19" s="19"/>
      <c r="H19" s="19"/>
      <c r="I19" s="19"/>
      <c r="J19" s="20"/>
      <c r="K19" s="15">
        <v>113597.2</v>
      </c>
      <c r="L19" s="15">
        <v>112369.3</v>
      </c>
      <c r="M19" s="13">
        <f t="shared" si="1"/>
        <v>98.919075470170043</v>
      </c>
      <c r="N19" s="15">
        <v>137307.29999999999</v>
      </c>
      <c r="O19" s="13">
        <f t="shared" si="2"/>
        <v>81.837819256514408</v>
      </c>
    </row>
    <row r="20" spans="1:15" ht="15" customHeight="1">
      <c r="B20" s="10"/>
      <c r="C20" s="18" t="s">
        <v>17</v>
      </c>
      <c r="D20" s="19"/>
      <c r="E20" s="19"/>
      <c r="F20" s="19"/>
      <c r="G20" s="19"/>
      <c r="H20" s="19"/>
      <c r="I20" s="19"/>
      <c r="J20" s="20"/>
      <c r="K20" s="15">
        <v>3797</v>
      </c>
      <c r="L20" s="15">
        <v>3517</v>
      </c>
      <c r="M20" s="13">
        <f t="shared" si="1"/>
        <v>92.625757176718466</v>
      </c>
      <c r="N20" s="15">
        <v>494</v>
      </c>
      <c r="O20" s="13">
        <f t="shared" si="2"/>
        <v>711.94331983805671</v>
      </c>
    </row>
    <row r="21" spans="1:15" ht="23.25" customHeight="1">
      <c r="B21" s="10"/>
      <c r="C21" s="18" t="s">
        <v>18</v>
      </c>
      <c r="D21" s="19"/>
      <c r="E21" s="19"/>
      <c r="F21" s="19"/>
      <c r="G21" s="19"/>
      <c r="H21" s="19"/>
      <c r="I21" s="19"/>
      <c r="J21" s="20"/>
      <c r="K21" s="15">
        <v>1820190.9</v>
      </c>
      <c r="L21" s="15">
        <v>1718297.7</v>
      </c>
      <c r="M21" s="13">
        <f t="shared" si="1"/>
        <v>94.402059696046166</v>
      </c>
      <c r="N21" s="15">
        <v>1104450.6000000001</v>
      </c>
      <c r="O21" s="13">
        <f t="shared" si="2"/>
        <v>155.579407535294</v>
      </c>
    </row>
    <row r="22" spans="1:15" ht="23.25" customHeight="1">
      <c r="B22" s="10"/>
      <c r="C22" s="18" t="s">
        <v>19</v>
      </c>
      <c r="D22" s="19"/>
      <c r="E22" s="19"/>
      <c r="F22" s="19"/>
      <c r="G22" s="19"/>
      <c r="H22" s="19"/>
      <c r="I22" s="19"/>
      <c r="J22" s="20"/>
      <c r="K22" s="15">
        <v>0</v>
      </c>
      <c r="L22" s="15">
        <v>0</v>
      </c>
      <c r="M22" s="13">
        <v>0</v>
      </c>
      <c r="N22" s="15">
        <v>0</v>
      </c>
      <c r="O22" s="13">
        <v>0</v>
      </c>
    </row>
    <row r="23" spans="1:15" ht="23.25" customHeight="1">
      <c r="B23" s="10"/>
      <c r="C23" s="18" t="s">
        <v>20</v>
      </c>
      <c r="D23" s="19"/>
      <c r="E23" s="19"/>
      <c r="F23" s="19"/>
      <c r="G23" s="19"/>
      <c r="H23" s="19"/>
      <c r="I23" s="19"/>
      <c r="J23" s="20"/>
      <c r="K23" s="15">
        <v>196245.2</v>
      </c>
      <c r="L23" s="15">
        <v>182905.8</v>
      </c>
      <c r="M23" s="13">
        <f t="shared" si="1"/>
        <v>93.202687250439737</v>
      </c>
      <c r="N23" s="15">
        <v>318</v>
      </c>
      <c r="O23" s="13">
        <v>0</v>
      </c>
    </row>
    <row r="24" spans="1:15" ht="23.25" customHeight="1">
      <c r="B24" s="10"/>
      <c r="C24" s="18" t="s">
        <v>21</v>
      </c>
      <c r="D24" s="19"/>
      <c r="E24" s="19"/>
      <c r="F24" s="19"/>
      <c r="G24" s="19"/>
      <c r="H24" s="19"/>
      <c r="I24" s="19"/>
      <c r="J24" s="20"/>
      <c r="K24" s="15">
        <v>12218.4</v>
      </c>
      <c r="L24" s="15">
        <v>12201.5</v>
      </c>
      <c r="M24" s="13">
        <f t="shared" si="1"/>
        <v>99.861684017547304</v>
      </c>
      <c r="N24" s="15">
        <v>13775.2</v>
      </c>
      <c r="O24" s="13">
        <f>L24/N24*100</f>
        <v>88.575846448690399</v>
      </c>
    </row>
    <row r="25" spans="1:15" ht="15" customHeight="1">
      <c r="B25" s="10"/>
      <c r="C25" s="18" t="s">
        <v>22</v>
      </c>
      <c r="D25" s="19"/>
      <c r="E25" s="19"/>
      <c r="F25" s="19"/>
      <c r="G25" s="19"/>
      <c r="H25" s="19"/>
      <c r="I25" s="19"/>
      <c r="J25" s="20"/>
      <c r="K25" s="15">
        <v>44489</v>
      </c>
      <c r="L25" s="15">
        <v>27888.3</v>
      </c>
      <c r="M25" s="13">
        <f t="shared" si="1"/>
        <v>62.685832452965904</v>
      </c>
      <c r="N25" s="15">
        <v>14412.5</v>
      </c>
      <c r="O25" s="13">
        <f>L25/N25*100</f>
        <v>193.50078057241979</v>
      </c>
    </row>
    <row r="26" spans="1:15">
      <c r="B26" s="21" t="s">
        <v>23</v>
      </c>
      <c r="C26" s="22"/>
      <c r="D26" s="22"/>
      <c r="E26" s="22"/>
      <c r="F26" s="22"/>
      <c r="G26" s="22"/>
      <c r="H26" s="22"/>
      <c r="I26" s="22"/>
      <c r="J26" s="23"/>
      <c r="K26" s="16">
        <f>SUM(K5:K25)</f>
        <v>8228729.8999999994</v>
      </c>
      <c r="L26" s="16">
        <f>SUM(L5:L25)</f>
        <v>7920792.0000000009</v>
      </c>
      <c r="M26" s="14">
        <f t="shared" si="1"/>
        <v>96.25777120233343</v>
      </c>
      <c r="N26" s="16">
        <f>SUM(N5:N25)</f>
        <v>6387611.3999999994</v>
      </c>
      <c r="O26" s="14">
        <f>L26/N26*100</f>
        <v>124.0024087877356</v>
      </c>
    </row>
    <row r="27" spans="1:15">
      <c r="A27" s="6"/>
      <c r="B27" s="6"/>
      <c r="C27" s="1"/>
      <c r="D27" s="1"/>
      <c r="E27" s="1"/>
      <c r="F27" s="2"/>
    </row>
    <row r="28" spans="1:15" ht="36" customHeight="1">
      <c r="A28" s="26"/>
      <c r="B28" s="26"/>
      <c r="C28" s="1"/>
      <c r="D28" s="29"/>
      <c r="E28" s="30"/>
      <c r="F28" s="4"/>
    </row>
    <row r="29" spans="1:15" ht="15" customHeight="1">
      <c r="A29" s="7"/>
      <c r="B29" s="8"/>
      <c r="C29" s="1"/>
      <c r="D29" s="27"/>
      <c r="E29" s="28"/>
      <c r="F29" s="3"/>
    </row>
    <row r="30" spans="1:15">
      <c r="A30" s="5"/>
      <c r="B30" s="5"/>
      <c r="C30" s="5"/>
      <c r="D30" s="5"/>
      <c r="E30" s="5"/>
    </row>
    <row r="31" spans="1:15">
      <c r="A31" s="5"/>
      <c r="B31" s="5"/>
      <c r="C31" s="5"/>
      <c r="D31" s="5"/>
      <c r="E31" s="5"/>
    </row>
  </sheetData>
  <mergeCells count="28"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  <mergeCell ref="D1:O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dcterms:created xsi:type="dcterms:W3CDTF">2020-10-20T06:33:59Z</dcterms:created>
  <dcterms:modified xsi:type="dcterms:W3CDTF">2024-02-09T13:29:55Z</dcterms:modified>
</cp:coreProperties>
</file>